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0" i="1"/>
  <c r="G20" s="1"/>
  <c r="F19"/>
  <c r="G19" s="1"/>
  <c r="F18"/>
  <c r="G18" s="1"/>
  <c r="F17"/>
  <c r="G17" s="1"/>
  <c r="F13"/>
  <c r="G13" s="1"/>
  <c r="F15" l="1"/>
  <c r="G15" s="1"/>
  <c r="F6"/>
  <c r="G6" s="1"/>
  <c r="F5"/>
  <c r="G5" s="1"/>
  <c r="F11"/>
  <c r="G11" s="1"/>
  <c r="F22"/>
  <c r="G22" s="1"/>
  <c r="F16"/>
  <c r="G16" s="1"/>
  <c r="F14"/>
  <c r="G14" s="1"/>
  <c r="F10"/>
  <c r="G10" s="1"/>
  <c r="E23"/>
  <c r="F21"/>
  <c r="G21" s="1"/>
  <c r="F12"/>
  <c r="G12" s="1"/>
  <c r="F9"/>
  <c r="G9" s="1"/>
  <c r="F8"/>
  <c r="G8" s="1"/>
  <c r="F7"/>
  <c r="G7" s="1"/>
  <c r="F4"/>
  <c r="G4" s="1"/>
  <c r="F23" l="1"/>
  <c r="G23"/>
</calcChain>
</file>

<file path=xl/sharedStrings.xml><?xml version="1.0" encoding="utf-8"?>
<sst xmlns="http://schemas.openxmlformats.org/spreadsheetml/2006/main" count="57" uniqueCount="52">
  <si>
    <t>№/№</t>
  </si>
  <si>
    <t>наименование расходов</t>
  </si>
  <si>
    <t>период</t>
  </si>
  <si>
    <t>т/о фасадн.газопроводов</t>
  </si>
  <si>
    <t>1раз в 3 мес.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</si>
  <si>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</si>
  <si>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</si>
  <si>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</si>
  <si>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</si>
  <si>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</si>
  <si>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</si>
  <si>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</si>
  <si>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</si>
  <si>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апрель</t>
  </si>
  <si>
    <t>май</t>
  </si>
  <si>
    <t>т/о электроустановок</t>
  </si>
  <si>
    <t>электроматериалы для обслуж.</t>
  </si>
  <si>
    <t>сентябрь</t>
  </si>
  <si>
    <t>январь</t>
  </si>
  <si>
    <t>поверка манометров</t>
  </si>
  <si>
    <t>август</t>
  </si>
  <si>
    <t>декабрь</t>
  </si>
  <si>
    <t>ремонт отопительной системы</t>
  </si>
  <si>
    <t>Долг за жильцами на 01.01.2015г - 8168,76 руб.</t>
  </si>
  <si>
    <t xml:space="preserve">ООО УК "Уют": Перечень затрат на МКД по ул.Армавирская,192 за 2015 год </t>
  </si>
  <si>
    <t>аварийно-техническое обслуживание</t>
  </si>
  <si>
    <t>дезинфекция подвала</t>
  </si>
  <si>
    <t>валка деревьев</t>
  </si>
  <si>
    <t>ремонт козырьков  над входов в под.</t>
  </si>
  <si>
    <t>июнь-ноябрь</t>
  </si>
  <si>
    <t>ремонт отмостки</t>
  </si>
  <si>
    <t>ремонт подъездов</t>
  </si>
  <si>
    <t>ноябрь, декабрь</t>
  </si>
  <si>
    <t xml:space="preserve">хозтовары </t>
  </si>
  <si>
    <t>сентябрь,октяб.</t>
  </si>
  <si>
    <t>январь,июль</t>
  </si>
  <si>
    <t>лабораторные испытания эл.оборуд.</t>
  </si>
  <si>
    <t xml:space="preserve">ноябрь </t>
  </si>
  <si>
    <t>опрессовка отопления 2014, 2015г</t>
  </si>
  <si>
    <t>работы по замене светильников</t>
  </si>
  <si>
    <t xml:space="preserve">июнь </t>
  </si>
  <si>
    <t>ремонт входной двери в подъезд</t>
  </si>
  <si>
    <t>ремонт ХВС на стояке и в подвале</t>
  </si>
  <si>
    <t>апрель, июль</t>
  </si>
  <si>
    <t>Накопление на лицевом счете дома на 01.01.2015г-84203,77 руб.</t>
  </si>
  <si>
    <t>Накопление на лицевом счете дома на 01.01.2016г -38310,96 руб.</t>
  </si>
  <si>
    <t>экономист                                                        Е.И.Плешнева</t>
  </si>
  <si>
    <t>Поступило от собственников и организаций за 2015 год - 87183,91 руб.(в т.ч.комп.1200руб.)</t>
  </si>
  <si>
    <t>услуги по управлению домом</t>
  </si>
  <si>
    <t>в руб. за год</t>
  </si>
  <si>
    <t>Начислено за техническое обслуживание дома за 2015 год - 107254,04 руб.</t>
  </si>
  <si>
    <t>Долг за жильцами на 01.01.2016г - 28238,89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</si>
</sst>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topLeftCell="A4" workbookViewId="0">
      <selection activeCell="B30" sqref="B30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24</v>
      </c>
      <c r="C1" s="1"/>
      <c r="D1" s="1"/>
      <c r="E1" s="1"/>
      <c r="F1" s="1"/>
    </row>
    <row r="2" spans="1:7">
      <c r="A2" t="s">
        <v>8</v>
      </c>
      <c r="B2" s="9" t="s">
        <v>0</v>
      </c>
      <c r="C2" s="9" t="s">
        <v>1</v>
      </c>
      <c r="D2" s="9" t="s">
        <v>2</v>
      </c>
      <c r="E2" s="9" t="s">
        <v>9</v>
      </c>
      <c r="F2" s="11" t="s">
        <v>12</v>
      </c>
      <c r="G2" s="8" t="s">
        <v>10</v>
      </c>
    </row>
    <row r="3" spans="1:7">
      <c r="B3" s="9"/>
      <c r="C3" s="9"/>
      <c r="D3" s="9"/>
      <c r="E3" s="9" t="s">
        <v>49</v>
      </c>
      <c r="F3" s="11" t="s">
        <v>11</v>
      </c>
      <c r="G3" s="8" t="s">
        <v>11</v>
      </c>
    </row>
    <row r="4" spans="1:7">
      <c r="A4">
        <v>722.59</v>
      </c>
      <c r="B4" s="4">
        <v>1</v>
      </c>
      <c r="C4" s="3" t="s">
        <v>42</v>
      </c>
      <c r="D4" s="3" t="s">
        <v>17</v>
      </c>
      <c r="E4" s="4">
        <v>5414</v>
      </c>
      <c r="F4" s="5">
        <f>E4/A4</f>
        <v>7.4924922846980992</v>
      </c>
      <c r="G4" s="5">
        <f t="shared" ref="G4:G22" si="0">F4/12</f>
        <v>0.6243743570581749</v>
      </c>
    </row>
    <row r="5" spans="1:7">
      <c r="B5" s="4">
        <v>2</v>
      </c>
      <c r="C5" s="3" t="s">
        <v>15</v>
      </c>
      <c r="D5" s="3" t="s">
        <v>35</v>
      </c>
      <c r="E5" s="4">
        <v>224.04</v>
      </c>
      <c r="F5" s="5">
        <f>E5/A4</f>
        <v>0.31005134308529037</v>
      </c>
      <c r="G5" s="5">
        <f>F5/12</f>
        <v>2.5837611923774196E-2</v>
      </c>
    </row>
    <row r="6" spans="1:7">
      <c r="B6" s="4">
        <v>3</v>
      </c>
      <c r="C6" s="3" t="s">
        <v>16</v>
      </c>
      <c r="D6" s="3" t="s">
        <v>18</v>
      </c>
      <c r="E6" s="4">
        <v>40</v>
      </c>
      <c r="F6" s="5">
        <f>E6/A4</f>
        <v>5.535642618912523E-2</v>
      </c>
      <c r="G6" s="5">
        <f>F6/12</f>
        <v>4.6130355157604358E-3</v>
      </c>
    </row>
    <row r="7" spans="1:7">
      <c r="B7" s="4">
        <v>4</v>
      </c>
      <c r="C7" s="4" t="s">
        <v>3</v>
      </c>
      <c r="D7" s="4" t="s">
        <v>4</v>
      </c>
      <c r="E7" s="4">
        <v>478.17</v>
      </c>
      <c r="F7" s="5">
        <f>E7/A4</f>
        <v>0.66174455777135033</v>
      </c>
      <c r="G7" s="7">
        <f t="shared" si="0"/>
        <v>5.5145379814279194E-2</v>
      </c>
    </row>
    <row r="8" spans="1:7">
      <c r="B8" s="4">
        <v>5</v>
      </c>
      <c r="C8" s="3" t="s">
        <v>39</v>
      </c>
      <c r="D8" s="3" t="s">
        <v>40</v>
      </c>
      <c r="E8" s="4">
        <v>894</v>
      </c>
      <c r="F8" s="5">
        <f>E8/A4</f>
        <v>1.2372161253269489</v>
      </c>
      <c r="G8" s="7">
        <f t="shared" si="0"/>
        <v>0.10310134377724574</v>
      </c>
    </row>
    <row r="9" spans="1:7">
      <c r="B9" s="4">
        <v>6</v>
      </c>
      <c r="C9" s="3" t="s">
        <v>27</v>
      </c>
      <c r="D9" s="3" t="s">
        <v>17</v>
      </c>
      <c r="E9" s="4">
        <v>35368.17</v>
      </c>
      <c r="F9" s="5">
        <f>E9/A4</f>
        <v>48.946387301235831</v>
      </c>
      <c r="G9" s="7">
        <f t="shared" si="0"/>
        <v>4.0788656084363195</v>
      </c>
    </row>
    <row r="10" spans="1:7">
      <c r="B10" s="4">
        <v>7</v>
      </c>
      <c r="C10" s="3" t="s">
        <v>19</v>
      </c>
      <c r="D10" s="3" t="s">
        <v>14</v>
      </c>
      <c r="E10" s="4">
        <v>562.67999999999995</v>
      </c>
      <c r="F10" s="5">
        <f>E10/A4</f>
        <v>0.77869884720242455</v>
      </c>
      <c r="G10" s="7">
        <f t="shared" si="0"/>
        <v>6.489157060020205E-2</v>
      </c>
    </row>
    <row r="11" spans="1:7">
      <c r="B11" s="4">
        <v>8</v>
      </c>
      <c r="C11" s="3" t="s">
        <v>38</v>
      </c>
      <c r="D11" s="3" t="s">
        <v>13</v>
      </c>
      <c r="E11" s="4">
        <v>17000</v>
      </c>
      <c r="F11" s="5">
        <f>E11/A4</f>
        <v>23.526481130378222</v>
      </c>
      <c r="G11" s="7">
        <f>F11/12</f>
        <v>1.9605400941981852</v>
      </c>
    </row>
    <row r="12" spans="1:7">
      <c r="B12" s="4">
        <v>9</v>
      </c>
      <c r="C12" s="3" t="s">
        <v>41</v>
      </c>
      <c r="D12" s="3" t="s">
        <v>21</v>
      </c>
      <c r="E12" s="4">
        <v>186.4</v>
      </c>
      <c r="F12" s="5">
        <f>E12/A4</f>
        <v>0.25796094604132358</v>
      </c>
      <c r="G12" s="7">
        <f t="shared" si="0"/>
        <v>2.1496745503443632E-2</v>
      </c>
    </row>
    <row r="13" spans="1:7">
      <c r="B13" s="4">
        <v>10</v>
      </c>
      <c r="C13" s="3" t="s">
        <v>28</v>
      </c>
      <c r="D13" s="3" t="s">
        <v>29</v>
      </c>
      <c r="E13" s="4">
        <v>20442.52</v>
      </c>
      <c r="F13" s="5">
        <f>E13/A4</f>
        <v>28.290621237492907</v>
      </c>
      <c r="G13" s="7">
        <f>F13/12</f>
        <v>2.3575517697910757</v>
      </c>
    </row>
    <row r="14" spans="1:7">
      <c r="B14" s="4">
        <v>11</v>
      </c>
      <c r="C14" s="4" t="s">
        <v>22</v>
      </c>
      <c r="D14" s="10" t="s">
        <v>43</v>
      </c>
      <c r="E14" s="4">
        <v>101</v>
      </c>
      <c r="F14" s="5">
        <f>E14/A4</f>
        <v>0.1397749761275412</v>
      </c>
      <c r="G14" s="7">
        <f t="shared" si="0"/>
        <v>1.1647914677295099E-2</v>
      </c>
    </row>
    <row r="15" spans="1:7">
      <c r="B15" s="4">
        <v>12</v>
      </c>
      <c r="C15" s="3" t="s">
        <v>26</v>
      </c>
      <c r="D15" s="10" t="s">
        <v>20</v>
      </c>
      <c r="E15" s="4">
        <v>2758.8</v>
      </c>
      <c r="F15" s="5">
        <f>E15/A4</f>
        <v>3.8179327142639674</v>
      </c>
      <c r="G15" s="7">
        <f>F15/12</f>
        <v>0.3181610595219973</v>
      </c>
    </row>
    <row r="16" spans="1:7">
      <c r="B16" s="3">
        <v>13</v>
      </c>
      <c r="C16" s="3" t="s">
        <v>30</v>
      </c>
      <c r="D16" s="10" t="s">
        <v>34</v>
      </c>
      <c r="E16" s="4">
        <v>5757.6</v>
      </c>
      <c r="F16" s="5">
        <f>E16/A4</f>
        <v>7.9680039856626861</v>
      </c>
      <c r="G16" s="7">
        <f t="shared" si="0"/>
        <v>0.66400033213855714</v>
      </c>
    </row>
    <row r="17" spans="1:7">
      <c r="B17" s="3">
        <v>14</v>
      </c>
      <c r="C17" s="3" t="s">
        <v>33</v>
      </c>
      <c r="D17" s="10" t="s">
        <v>17</v>
      </c>
      <c r="E17" s="4">
        <v>822</v>
      </c>
      <c r="F17" s="5">
        <f>E17/A4</f>
        <v>1.1375745581865235</v>
      </c>
      <c r="G17" s="7">
        <f>F17/12</f>
        <v>9.4797879848876956E-2</v>
      </c>
    </row>
    <row r="18" spans="1:7">
      <c r="B18" s="4">
        <v>15</v>
      </c>
      <c r="C18" s="3" t="s">
        <v>31</v>
      </c>
      <c r="D18" s="3" t="s">
        <v>32</v>
      </c>
      <c r="E18" s="4">
        <v>10012.1</v>
      </c>
      <c r="F18" s="5">
        <f>E18/A4</f>
        <v>13.855851866203517</v>
      </c>
      <c r="G18" s="7">
        <f>F18/12</f>
        <v>1.1546543221836265</v>
      </c>
    </row>
    <row r="19" spans="1:7">
      <c r="B19" s="4">
        <v>16</v>
      </c>
      <c r="C19" s="3" t="s">
        <v>36</v>
      </c>
      <c r="D19" s="3" t="s">
        <v>37</v>
      </c>
      <c r="E19" s="4">
        <v>1086</v>
      </c>
      <c r="F19" s="5">
        <f>E19/A4</f>
        <v>1.5029269710347499</v>
      </c>
      <c r="G19" s="7">
        <f>F19/12</f>
        <v>0.12524391425289583</v>
      </c>
    </row>
    <row r="20" spans="1:7">
      <c r="B20" s="4">
        <v>17</v>
      </c>
      <c r="C20" s="3" t="s">
        <v>25</v>
      </c>
      <c r="D20" s="3" t="s">
        <v>5</v>
      </c>
      <c r="E20" s="4">
        <v>10332.959999999999</v>
      </c>
      <c r="F20" s="5">
        <f>E20/A4</f>
        <v>14.299893438879584</v>
      </c>
      <c r="G20" s="7">
        <f>F20/12</f>
        <v>1.1916577865732987</v>
      </c>
    </row>
    <row r="21" spans="1:7">
      <c r="B21" s="4">
        <v>18</v>
      </c>
      <c r="C21" s="4" t="s">
        <v>48</v>
      </c>
      <c r="D21" s="4" t="s">
        <v>5</v>
      </c>
      <c r="E21" s="4">
        <v>19076.400000000001</v>
      </c>
      <c r="F21" s="5">
        <f>E21/A4</f>
        <v>26.400033213855714</v>
      </c>
      <c r="G21" s="7">
        <f t="shared" si="0"/>
        <v>2.2000027678213097</v>
      </c>
    </row>
    <row r="22" spans="1:7">
      <c r="B22" s="4">
        <v>19</v>
      </c>
      <c r="C22" s="4" t="s">
        <v>6</v>
      </c>
      <c r="D22" s="4" t="s">
        <v>5</v>
      </c>
      <c r="E22" s="4">
        <v>3119.88</v>
      </c>
      <c r="F22" s="5">
        <f>E22/A4</f>
        <v>4.3176351734732004</v>
      </c>
      <c r="G22" s="7">
        <f t="shared" si="0"/>
        <v>0.35980293112276668</v>
      </c>
    </row>
    <row r="23" spans="1:7">
      <c r="C23" s="1" t="s">
        <v>7</v>
      </c>
      <c r="D23" s="1"/>
      <c r="E23" s="1">
        <f>SUM(E4:E22)</f>
        <v>133676.72</v>
      </c>
      <c r="F23" s="6">
        <f>SUM(F4:F22)</f>
        <v>184.99663709710902</v>
      </c>
      <c r="G23" s="6">
        <f>SUM(G4:G22)</f>
        <v>15.416386424759084</v>
      </c>
    </row>
    <row r="24" spans="1:7">
      <c r="C24" s="1"/>
      <c r="D24" s="1"/>
      <c r="E24" s="1"/>
      <c r="F24" s="6"/>
      <c r="G24" s="6"/>
    </row>
    <row r="25" spans="1:7">
      <c r="A25">
        <v>1</v>
      </c>
      <c r="B25" t="s">
        <v>44</v>
      </c>
    </row>
    <row r="26" spans="1:7">
      <c r="A26">
        <v>2</v>
      </c>
      <c r="B26" t="s">
        <v>23</v>
      </c>
    </row>
    <row r="27" spans="1:7">
      <c r="A27">
        <v>3</v>
      </c>
      <c r="B27" t="s">
        <v>50</v>
      </c>
    </row>
    <row r="28" spans="1:7">
      <c r="A28">
        <v>4</v>
      </c>
      <c r="B28" t="s">
        <v>47</v>
      </c>
    </row>
    <row r="29" spans="1:7">
      <c r="A29">
        <v>5</v>
      </c>
      <c r="B29" t="s">
        <v>51</v>
      </c>
    </row>
    <row r="30" spans="1:7">
      <c r="A30">
        <v>6</v>
      </c>
      <c r="B30" t="s">
        <v>45</v>
      </c>
    </row>
    <row r="32" spans="1:7">
      <c r="B32" s="2"/>
      <c r="C32" s="2"/>
    </row>
    <row r="33" spans="2:2">
      <c r="B33" t="s">
        <v>46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2016-03-29T07:41:38Z</dcterms:modified>
</cp:coreProperties>
</file>